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C:\Users\sampa\Dropbox\PhD\Write-up\Thesis\Final draft\Final Submission\Data tables\"/>
    </mc:Choice>
  </mc:AlternateContent>
  <bookViews>
    <workbookView xWindow="0" yWindow="0" windowWidth="28800" windowHeight="1243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8" i="1" l="1"/>
  <c r="S18" i="1" s="1"/>
  <c r="Q18" i="1"/>
  <c r="J18" i="1"/>
  <c r="K18" i="1" s="1"/>
  <c r="I18" i="1"/>
  <c r="J33" i="1"/>
  <c r="K33" i="1" s="1"/>
  <c r="I33" i="1"/>
  <c r="Q31" i="1"/>
  <c r="R31" i="1"/>
  <c r="S31" i="1" s="1"/>
  <c r="R9" i="1" l="1"/>
  <c r="S9" i="1" s="1"/>
  <c r="R10" i="1"/>
  <c r="S10" i="1" s="1"/>
  <c r="R11" i="1"/>
  <c r="S11" i="1" s="1"/>
  <c r="R12" i="1"/>
  <c r="S12" i="1" s="1"/>
  <c r="R13" i="1"/>
  <c r="S13" i="1" s="1"/>
  <c r="R14" i="1"/>
  <c r="S14" i="1" s="1"/>
  <c r="R15" i="1"/>
  <c r="S15" i="1" s="1"/>
  <c r="R16" i="1"/>
  <c r="S16" i="1" s="1"/>
  <c r="R17" i="1"/>
  <c r="S17" i="1" s="1"/>
  <c r="R23" i="1"/>
  <c r="S23" i="1" s="1"/>
  <c r="R24" i="1"/>
  <c r="S24" i="1" s="1"/>
  <c r="R25" i="1"/>
  <c r="S25" i="1" s="1"/>
  <c r="R26" i="1"/>
  <c r="S26" i="1" s="1"/>
  <c r="R27" i="1"/>
  <c r="S27" i="1" s="1"/>
  <c r="R28" i="1"/>
  <c r="S28" i="1" s="1"/>
  <c r="R29" i="1"/>
  <c r="S29" i="1" s="1"/>
  <c r="R30" i="1"/>
  <c r="S30" i="1" s="1"/>
  <c r="R32" i="1"/>
  <c r="S32" i="1" s="1"/>
  <c r="R33" i="1"/>
  <c r="S33" i="1" s="1"/>
  <c r="R8" i="1"/>
  <c r="S8" i="1" s="1"/>
  <c r="J9" i="1"/>
  <c r="K9" i="1" s="1"/>
  <c r="J10" i="1"/>
  <c r="K10" i="1" s="1"/>
  <c r="J11" i="1"/>
  <c r="K11" i="1" s="1"/>
  <c r="J12" i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23" i="1"/>
  <c r="K23" i="1" s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J30" i="1"/>
  <c r="K30" i="1" s="1"/>
  <c r="J31" i="1"/>
  <c r="K31" i="1" s="1"/>
  <c r="J32" i="1"/>
  <c r="K32" i="1" s="1"/>
  <c r="J8" i="1"/>
  <c r="K8" i="1" s="1"/>
  <c r="Q9" i="1"/>
  <c r="Q10" i="1"/>
  <c r="Q11" i="1"/>
  <c r="Q12" i="1"/>
  <c r="Q13" i="1"/>
  <c r="Q14" i="1"/>
  <c r="Q15" i="1"/>
  <c r="Q16" i="1"/>
  <c r="Q17" i="1"/>
  <c r="Q23" i="1"/>
  <c r="Q24" i="1"/>
  <c r="Q25" i="1"/>
  <c r="Q26" i="1"/>
  <c r="Q27" i="1"/>
  <c r="Q28" i="1"/>
  <c r="Q29" i="1"/>
  <c r="Q30" i="1"/>
  <c r="Q32" i="1"/>
  <c r="Q33" i="1"/>
  <c r="Q8" i="1"/>
  <c r="I9" i="1"/>
  <c r="I10" i="1"/>
  <c r="I11" i="1"/>
  <c r="I12" i="1"/>
  <c r="I13" i="1"/>
  <c r="I14" i="1"/>
  <c r="I15" i="1"/>
  <c r="I16" i="1"/>
  <c r="I17" i="1"/>
  <c r="I23" i="1"/>
  <c r="I24" i="1"/>
  <c r="I25" i="1"/>
  <c r="I26" i="1"/>
  <c r="I27" i="1"/>
  <c r="I28" i="1"/>
  <c r="I29" i="1"/>
  <c r="I30" i="1"/>
  <c r="I31" i="1"/>
  <c r="I32" i="1"/>
  <c r="I8" i="1"/>
</calcChain>
</file>

<file path=xl/sharedStrings.xml><?xml version="1.0" encoding="utf-8"?>
<sst xmlns="http://schemas.openxmlformats.org/spreadsheetml/2006/main" count="105" uniqueCount="33">
  <si>
    <t>Polyhalite</t>
  </si>
  <si>
    <t>Anhydrite</t>
  </si>
  <si>
    <t>Halite</t>
  </si>
  <si>
    <t>Sylvite</t>
  </si>
  <si>
    <t>Laumontite</t>
  </si>
  <si>
    <t>Gypsum</t>
  </si>
  <si>
    <t>Dark Potash</t>
  </si>
  <si>
    <t xml:space="preserve">Carnallite  </t>
  </si>
  <si>
    <t>Bassanite</t>
  </si>
  <si>
    <t>Celestine</t>
  </si>
  <si>
    <t>Epsomite</t>
  </si>
  <si>
    <t>Jarosite</t>
  </si>
  <si>
    <t>Illite-166962</t>
  </si>
  <si>
    <t xml:space="preserve"> Anhydrite</t>
  </si>
  <si>
    <t>Dark Potash 2</t>
  </si>
  <si>
    <t>Dark Potash 3</t>
  </si>
  <si>
    <t>Pink Potash r1</t>
  </si>
  <si>
    <t>Pink Potash r2</t>
  </si>
  <si>
    <t>Pink Potash r3</t>
  </si>
  <si>
    <t>Halite 1</t>
  </si>
  <si>
    <t>Halite 2</t>
  </si>
  <si>
    <t>Halite 3</t>
  </si>
  <si>
    <t>Polyhalite 1</t>
  </si>
  <si>
    <t>Polyhalite 2</t>
  </si>
  <si>
    <t>Polyhalite 3</t>
  </si>
  <si>
    <t>Average</t>
  </si>
  <si>
    <t>St Dev</t>
  </si>
  <si>
    <t>St Error</t>
  </si>
  <si>
    <t>Pink Sylvinite</t>
  </si>
  <si>
    <t>Dark Sylvinite</t>
  </si>
  <si>
    <t>Illite</t>
  </si>
  <si>
    <t>Sylvinite</t>
  </si>
  <si>
    <t>XRD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</si>
</sst>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3806D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806D"/>
      <color rgb="FFEF720B"/>
      <color rgb="FFF0930A"/>
      <color rgb="FFE66914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S66"/>
  <sheetViews>
    <sheetView tabSelected="1" workbookViewId="0">
      <selection activeCell="G2" sqref="G2"/>
    </sheetView>
  </sheetViews>
  <sheetFormatPr defaultRowHeight="15" x14ac:dyDescent="0.25"/>
  <cols>
    <col min="3" max="3" width="10.42578125" customWidth="1"/>
    <col min="6" max="6" width="14.140625" customWidth="1"/>
    <col min="7" max="8" width="14.5703125" customWidth="1"/>
    <col min="9" max="9" width="12.85546875" customWidth="1"/>
    <col min="11" max="11" width="9.85546875" customWidth="1"/>
  </cols>
  <sheetData>
    <row r="1" spans="5:19" ht="15.75" x14ac:dyDescent="0.25">
      <c r="L1" s="2" t="s">
        <v>32</v>
      </c>
    </row>
    <row r="7" spans="5:19" x14ac:dyDescent="0.25">
      <c r="F7" t="s">
        <v>16</v>
      </c>
      <c r="G7" t="s">
        <v>17</v>
      </c>
      <c r="H7" t="s">
        <v>18</v>
      </c>
      <c r="I7" t="s">
        <v>25</v>
      </c>
      <c r="J7" t="s">
        <v>26</v>
      </c>
      <c r="K7" t="s">
        <v>27</v>
      </c>
      <c r="N7" t="s">
        <v>6</v>
      </c>
      <c r="O7" t="s">
        <v>14</v>
      </c>
      <c r="P7" t="s">
        <v>15</v>
      </c>
      <c r="Q7" t="s">
        <v>25</v>
      </c>
      <c r="R7" t="s">
        <v>26</v>
      </c>
      <c r="S7" t="s">
        <v>27</v>
      </c>
    </row>
    <row r="8" spans="5:19" x14ac:dyDescent="0.25">
      <c r="E8" t="s">
        <v>7</v>
      </c>
      <c r="F8">
        <v>0</v>
      </c>
      <c r="G8">
        <v>0.69</v>
      </c>
      <c r="H8">
        <v>0.28999999999999998</v>
      </c>
      <c r="I8">
        <f>AVERAGE(F8:H8)</f>
        <v>0.32666666666666666</v>
      </c>
      <c r="J8">
        <f>STDEV(F8:H8)</f>
        <v>0.34645827069552443</v>
      </c>
      <c r="K8">
        <f>J8/SQRT(3)</f>
        <v>0.20002777584903328</v>
      </c>
      <c r="M8" t="s">
        <v>7</v>
      </c>
      <c r="N8">
        <v>0.49</v>
      </c>
      <c r="O8">
        <v>0.4</v>
      </c>
      <c r="P8">
        <v>1.01</v>
      </c>
      <c r="Q8">
        <f>AVERAGE(N8:P8)</f>
        <v>0.6333333333333333</v>
      </c>
      <c r="R8">
        <f>STDEV(N8:P8)</f>
        <v>0.32929217016706192</v>
      </c>
      <c r="S8">
        <f>R8/SQRT(3)</f>
        <v>0.19011692308798928</v>
      </c>
    </row>
    <row r="9" spans="5:19" x14ac:dyDescent="0.25">
      <c r="E9" t="s">
        <v>2</v>
      </c>
      <c r="F9">
        <v>44.5</v>
      </c>
      <c r="G9">
        <v>45.2</v>
      </c>
      <c r="H9">
        <v>42.4</v>
      </c>
      <c r="I9">
        <f t="shared" ref="I9:I30" si="0">AVERAGE(F9:H9)</f>
        <v>44.033333333333331</v>
      </c>
      <c r="J9">
        <f t="shared" ref="J9:J30" si="1">STDEV(F9:H9)</f>
        <v>1.4571661996262948</v>
      </c>
      <c r="K9">
        <f t="shared" ref="K9:K30" si="2">J9/SQRT(3)</f>
        <v>0.84129529760826527</v>
      </c>
      <c r="M9" t="s">
        <v>2</v>
      </c>
      <c r="N9">
        <v>56.2</v>
      </c>
      <c r="O9">
        <v>56.6</v>
      </c>
      <c r="P9">
        <v>56.1</v>
      </c>
      <c r="Q9">
        <f t="shared" ref="Q9:Q31" si="3">AVERAGE(N9:P9)</f>
        <v>56.300000000000004</v>
      </c>
      <c r="R9">
        <f t="shared" ref="R9:R31" si="4">STDEV(N9:P9)</f>
        <v>0.26457513110645881</v>
      </c>
      <c r="S9">
        <f t="shared" ref="S9:S31" si="5">R9/SQRT(3)</f>
        <v>0.15275252316519453</v>
      </c>
    </row>
    <row r="10" spans="5:19" x14ac:dyDescent="0.25">
      <c r="E10" t="s">
        <v>3</v>
      </c>
      <c r="F10">
        <v>37.5</v>
      </c>
      <c r="G10">
        <v>38</v>
      </c>
      <c r="H10">
        <v>38</v>
      </c>
      <c r="I10">
        <f t="shared" si="0"/>
        <v>37.833333333333336</v>
      </c>
      <c r="J10">
        <f t="shared" si="1"/>
        <v>0.28867513459481287</v>
      </c>
      <c r="K10">
        <f t="shared" si="2"/>
        <v>0.16666666666666666</v>
      </c>
      <c r="M10" t="s">
        <v>3</v>
      </c>
      <c r="N10">
        <v>35.1</v>
      </c>
      <c r="O10">
        <v>36.200000000000003</v>
      </c>
      <c r="P10">
        <v>36.07</v>
      </c>
      <c r="Q10">
        <f t="shared" si="3"/>
        <v>35.79</v>
      </c>
      <c r="R10">
        <f t="shared" si="4"/>
        <v>0.60108235708594904</v>
      </c>
      <c r="S10">
        <f t="shared" si="5"/>
        <v>0.34703506066870743</v>
      </c>
    </row>
    <row r="11" spans="5:19" x14ac:dyDescent="0.25">
      <c r="E11" t="s">
        <v>8</v>
      </c>
      <c r="F11">
        <v>0.44</v>
      </c>
      <c r="G11">
        <v>0.22</v>
      </c>
      <c r="H11">
        <v>0.73</v>
      </c>
      <c r="I11">
        <f t="shared" si="0"/>
        <v>0.46333333333333337</v>
      </c>
      <c r="J11">
        <f t="shared" si="1"/>
        <v>0.25579940057266209</v>
      </c>
      <c r="K11">
        <f t="shared" si="2"/>
        <v>0.14768585277917137</v>
      </c>
      <c r="M11" t="s">
        <v>8</v>
      </c>
      <c r="N11">
        <v>0.03</v>
      </c>
      <c r="O11">
        <v>0.15</v>
      </c>
      <c r="P11">
        <v>0.18</v>
      </c>
      <c r="Q11">
        <f t="shared" si="3"/>
        <v>0.12</v>
      </c>
      <c r="R11">
        <f t="shared" si="4"/>
        <v>7.9372539331937733E-2</v>
      </c>
      <c r="S11">
        <f t="shared" si="5"/>
        <v>4.5825756949558413E-2</v>
      </c>
    </row>
    <row r="12" spans="5:19" x14ac:dyDescent="0.25">
      <c r="E12" t="s">
        <v>9</v>
      </c>
      <c r="F12">
        <v>0.28999999999999998</v>
      </c>
      <c r="G12">
        <v>0.26</v>
      </c>
      <c r="H12">
        <v>0.46</v>
      </c>
      <c r="I12">
        <f t="shared" si="0"/>
        <v>0.33666666666666667</v>
      </c>
      <c r="J12">
        <f t="shared" si="1"/>
        <v>0.10785793124908956</v>
      </c>
      <c r="K12">
        <f t="shared" si="2"/>
        <v>6.2271805640898008E-2</v>
      </c>
      <c r="M12" t="s">
        <v>9</v>
      </c>
      <c r="N12">
        <v>0.4</v>
      </c>
      <c r="O12">
        <v>0.32</v>
      </c>
      <c r="P12">
        <v>0.32800000000000001</v>
      </c>
      <c r="Q12">
        <f t="shared" si="3"/>
        <v>0.34933333333333333</v>
      </c>
      <c r="R12">
        <f t="shared" si="4"/>
        <v>4.4060564378288695E-2</v>
      </c>
      <c r="S12">
        <f t="shared" si="5"/>
        <v>2.5438378704451817E-2</v>
      </c>
    </row>
    <row r="13" spans="5:19" x14ac:dyDescent="0.25">
      <c r="E13" t="s">
        <v>10</v>
      </c>
      <c r="F13">
        <v>7.0000000000000007E-2</v>
      </c>
      <c r="G13">
        <v>0</v>
      </c>
      <c r="H13">
        <v>7.0000000000000007E-2</v>
      </c>
      <c r="I13">
        <f t="shared" si="0"/>
        <v>4.6666666666666669E-2</v>
      </c>
      <c r="J13">
        <f t="shared" si="1"/>
        <v>4.0414518843273801E-2</v>
      </c>
      <c r="K13">
        <f t="shared" si="2"/>
        <v>2.3333333333333334E-2</v>
      </c>
      <c r="M13" t="s">
        <v>10</v>
      </c>
      <c r="N13">
        <v>0.27</v>
      </c>
      <c r="O13">
        <v>0.25</v>
      </c>
      <c r="P13">
        <v>0.44</v>
      </c>
      <c r="Q13">
        <f t="shared" si="3"/>
        <v>0.32</v>
      </c>
      <c r="R13">
        <f t="shared" si="4"/>
        <v>0.1044030650891056</v>
      </c>
      <c r="S13">
        <f t="shared" si="5"/>
        <v>6.0277137733417141E-2</v>
      </c>
    </row>
    <row r="14" spans="5:19" x14ac:dyDescent="0.25">
      <c r="E14" t="s">
        <v>5</v>
      </c>
      <c r="F14">
        <v>0.37</v>
      </c>
      <c r="G14">
        <v>0.35</v>
      </c>
      <c r="H14">
        <v>0.45</v>
      </c>
      <c r="I14">
        <f t="shared" si="0"/>
        <v>0.38999999999999996</v>
      </c>
      <c r="J14">
        <f t="shared" si="1"/>
        <v>5.2915026221292044E-2</v>
      </c>
      <c r="K14">
        <f t="shared" si="2"/>
        <v>3.0550504633039068E-2</v>
      </c>
      <c r="M14" t="s">
        <v>5</v>
      </c>
      <c r="N14">
        <v>0.39</v>
      </c>
      <c r="O14">
        <v>0.26</v>
      </c>
      <c r="P14">
        <v>0.33</v>
      </c>
      <c r="Q14">
        <f t="shared" si="3"/>
        <v>0.32666666666666666</v>
      </c>
      <c r="R14">
        <f t="shared" si="4"/>
        <v>6.5064070986477165E-2</v>
      </c>
      <c r="S14">
        <f t="shared" si="5"/>
        <v>3.7564758898615512E-2</v>
      </c>
    </row>
    <row r="15" spans="5:19" x14ac:dyDescent="0.25">
      <c r="E15" t="s">
        <v>11</v>
      </c>
      <c r="F15">
        <v>0.67</v>
      </c>
      <c r="G15">
        <v>0.35</v>
      </c>
      <c r="H15">
        <v>0.64</v>
      </c>
      <c r="I15">
        <f t="shared" si="0"/>
        <v>0.55333333333333334</v>
      </c>
      <c r="J15">
        <f t="shared" si="1"/>
        <v>0.17672954855748751</v>
      </c>
      <c r="K15">
        <f t="shared" si="2"/>
        <v>0.10203485243342646</v>
      </c>
      <c r="M15" t="s">
        <v>11</v>
      </c>
      <c r="N15">
        <v>0.82</v>
      </c>
      <c r="O15">
        <v>0.89</v>
      </c>
      <c r="P15">
        <v>0.82</v>
      </c>
      <c r="Q15">
        <f t="shared" si="3"/>
        <v>0.84333333333333327</v>
      </c>
      <c r="R15">
        <f t="shared" si="4"/>
        <v>4.0414518843273836E-2</v>
      </c>
      <c r="S15">
        <f t="shared" si="5"/>
        <v>2.3333333333333355E-2</v>
      </c>
    </row>
    <row r="16" spans="5:19" x14ac:dyDescent="0.25">
      <c r="E16" t="s">
        <v>12</v>
      </c>
      <c r="F16">
        <v>4.2</v>
      </c>
      <c r="G16">
        <v>3.05</v>
      </c>
      <c r="H16">
        <v>3.22</v>
      </c>
      <c r="I16">
        <f t="shared" si="0"/>
        <v>3.49</v>
      </c>
      <c r="J16">
        <f t="shared" si="1"/>
        <v>0.62072538211353767</v>
      </c>
      <c r="K16">
        <f t="shared" si="2"/>
        <v>0.35837596645608433</v>
      </c>
      <c r="M16" t="s">
        <v>12</v>
      </c>
      <c r="N16">
        <v>2.5</v>
      </c>
      <c r="O16">
        <v>1.47</v>
      </c>
      <c r="P16">
        <v>1.36</v>
      </c>
      <c r="Q16">
        <f t="shared" si="3"/>
        <v>1.7766666666666666</v>
      </c>
      <c r="R16">
        <f t="shared" si="4"/>
        <v>0.62883490149110999</v>
      </c>
      <c r="S16">
        <f t="shared" si="5"/>
        <v>0.36305799965172419</v>
      </c>
    </row>
    <row r="17" spans="5:19" x14ac:dyDescent="0.25">
      <c r="E17" t="s">
        <v>13</v>
      </c>
      <c r="F17">
        <v>7.87</v>
      </c>
      <c r="G17">
        <v>6.85</v>
      </c>
      <c r="H17">
        <v>7.92</v>
      </c>
      <c r="I17">
        <f>AVERAGE(F17:H17)</f>
        <v>7.5466666666666669</v>
      </c>
      <c r="J17">
        <f>STDEV(F17:H17)</f>
        <v>0.60384876693865464</v>
      </c>
      <c r="K17">
        <f>J17/SQRT(3)</f>
        <v>0.34863224814185584</v>
      </c>
      <c r="M17" t="s">
        <v>1</v>
      </c>
      <c r="N17">
        <v>2.7</v>
      </c>
      <c r="O17">
        <v>2.4</v>
      </c>
      <c r="P17">
        <v>2.2200000000000002</v>
      </c>
      <c r="Q17">
        <f>AVERAGE(N17:P17)</f>
        <v>2.44</v>
      </c>
      <c r="R17">
        <f>STDEV(N17:P17)</f>
        <v>0.24248711305964282</v>
      </c>
      <c r="S17">
        <f>R17/SQRT(3)</f>
        <v>0.14000000000000001</v>
      </c>
    </row>
    <row r="18" spans="5:19" x14ac:dyDescent="0.25">
      <c r="E18" t="s">
        <v>0</v>
      </c>
      <c r="F18">
        <v>0</v>
      </c>
      <c r="G18">
        <v>0</v>
      </c>
      <c r="H18">
        <v>0</v>
      </c>
      <c r="I18">
        <f>AVERAGE(F18:H18)</f>
        <v>0</v>
      </c>
      <c r="J18">
        <f>STDEV(F18:H18)</f>
        <v>0</v>
      </c>
      <c r="K18">
        <f>J18/SQRT(3)</f>
        <v>0</v>
      </c>
      <c r="M18" t="s">
        <v>0</v>
      </c>
      <c r="N18">
        <v>0</v>
      </c>
      <c r="O18">
        <v>0</v>
      </c>
      <c r="P18">
        <v>0</v>
      </c>
      <c r="Q18">
        <f>AVERAGE(N18:P18)</f>
        <v>0</v>
      </c>
      <c r="R18">
        <f>STDEV(N18:P18)</f>
        <v>0</v>
      </c>
      <c r="S18">
        <f>R18/SQRT(3)</f>
        <v>0</v>
      </c>
    </row>
    <row r="22" spans="5:19" x14ac:dyDescent="0.25">
      <c r="F22" t="s">
        <v>19</v>
      </c>
      <c r="G22" t="s">
        <v>20</v>
      </c>
      <c r="H22" t="s">
        <v>21</v>
      </c>
      <c r="I22" t="s">
        <v>25</v>
      </c>
      <c r="J22" t="s">
        <v>26</v>
      </c>
      <c r="K22" t="s">
        <v>27</v>
      </c>
      <c r="N22" t="s">
        <v>22</v>
      </c>
      <c r="O22" t="s">
        <v>23</v>
      </c>
      <c r="P22" t="s">
        <v>24</v>
      </c>
      <c r="Q22" t="s">
        <v>25</v>
      </c>
      <c r="R22" t="s">
        <v>26</v>
      </c>
      <c r="S22" t="s">
        <v>27</v>
      </c>
    </row>
    <row r="23" spans="5:19" x14ac:dyDescent="0.25">
      <c r="E23" t="s">
        <v>7</v>
      </c>
      <c r="F23">
        <v>0.1</v>
      </c>
      <c r="G23">
        <v>0.36</v>
      </c>
      <c r="H23">
        <v>0.27</v>
      </c>
      <c r="I23">
        <f t="shared" si="0"/>
        <v>0.24333333333333332</v>
      </c>
      <c r="J23">
        <f t="shared" si="1"/>
        <v>0.13203534880225581</v>
      </c>
      <c r="K23">
        <f t="shared" si="2"/>
        <v>7.6230644173528525E-2</v>
      </c>
      <c r="M23" t="s">
        <v>7</v>
      </c>
      <c r="N23">
        <v>0.33</v>
      </c>
      <c r="O23">
        <v>0.49</v>
      </c>
      <c r="P23">
        <v>0.92</v>
      </c>
      <c r="Q23">
        <f t="shared" si="3"/>
        <v>0.58000000000000007</v>
      </c>
      <c r="R23">
        <f t="shared" si="4"/>
        <v>0.30512292604784691</v>
      </c>
      <c r="S23">
        <f t="shared" si="5"/>
        <v>0.17616280348965069</v>
      </c>
    </row>
    <row r="24" spans="5:19" x14ac:dyDescent="0.25">
      <c r="E24" t="s">
        <v>2</v>
      </c>
      <c r="F24">
        <v>96.4</v>
      </c>
      <c r="G24">
        <v>94.4</v>
      </c>
      <c r="H24">
        <v>95.4</v>
      </c>
      <c r="I24">
        <f t="shared" si="0"/>
        <v>95.40000000000002</v>
      </c>
      <c r="J24">
        <f t="shared" si="1"/>
        <v>1</v>
      </c>
      <c r="K24">
        <f t="shared" si="2"/>
        <v>0.57735026918962584</v>
      </c>
      <c r="M24" t="s">
        <v>2</v>
      </c>
      <c r="N24">
        <v>7.83</v>
      </c>
      <c r="O24">
        <v>7.75</v>
      </c>
      <c r="P24">
        <v>7.77</v>
      </c>
      <c r="Q24">
        <f t="shared" si="3"/>
        <v>7.7833333333333341</v>
      </c>
      <c r="R24">
        <f t="shared" si="4"/>
        <v>4.1633319989322765E-2</v>
      </c>
      <c r="S24">
        <f t="shared" si="5"/>
        <v>2.4037008503093326E-2</v>
      </c>
    </row>
    <row r="25" spans="5:19" x14ac:dyDescent="0.25">
      <c r="E25" t="s">
        <v>3</v>
      </c>
      <c r="F25">
        <v>0.73799999999999999</v>
      </c>
      <c r="G25">
        <v>0.75700000000000001</v>
      </c>
      <c r="H25">
        <v>0.72499999999999998</v>
      </c>
      <c r="I25">
        <f t="shared" si="0"/>
        <v>0.7400000000000001</v>
      </c>
      <c r="J25">
        <f t="shared" si="1"/>
        <v>1.6093476939431094E-2</v>
      </c>
      <c r="K25">
        <f t="shared" si="2"/>
        <v>9.2915732431775779E-3</v>
      </c>
      <c r="M25" t="s">
        <v>3</v>
      </c>
      <c r="N25">
        <v>6.4000000000000001E-2</v>
      </c>
      <c r="O25">
        <v>9.1999999999999998E-2</v>
      </c>
      <c r="P25">
        <v>9.2999999999999999E-2</v>
      </c>
      <c r="Q25">
        <f t="shared" si="3"/>
        <v>8.3000000000000004E-2</v>
      </c>
      <c r="R25">
        <f t="shared" si="4"/>
        <v>1.6462077633154288E-2</v>
      </c>
      <c r="S25">
        <f t="shared" si="5"/>
        <v>9.5043849529221468E-3</v>
      </c>
    </row>
    <row r="26" spans="5:19" x14ac:dyDescent="0.25">
      <c r="E26" t="s">
        <v>8</v>
      </c>
      <c r="F26">
        <v>0.17</v>
      </c>
      <c r="G26">
        <v>0.36</v>
      </c>
      <c r="H26">
        <v>0.33</v>
      </c>
      <c r="I26">
        <f t="shared" si="0"/>
        <v>0.28666666666666668</v>
      </c>
      <c r="J26">
        <f t="shared" si="1"/>
        <v>0.10214368964029703</v>
      </c>
      <c r="K26">
        <f t="shared" si="2"/>
        <v>5.8972686709847087E-2</v>
      </c>
      <c r="M26" t="s">
        <v>8</v>
      </c>
      <c r="N26">
        <v>0.47</v>
      </c>
      <c r="O26">
        <v>0.54</v>
      </c>
      <c r="P26">
        <v>0.42</v>
      </c>
      <c r="Q26">
        <f t="shared" si="3"/>
        <v>0.47666666666666663</v>
      </c>
      <c r="R26">
        <f t="shared" si="4"/>
        <v>6.0277137733417446E-2</v>
      </c>
      <c r="S26">
        <f t="shared" si="5"/>
        <v>3.4801021696368714E-2</v>
      </c>
    </row>
    <row r="27" spans="5:19" x14ac:dyDescent="0.25">
      <c r="E27" t="s">
        <v>9</v>
      </c>
      <c r="F27">
        <v>0.28100000000000003</v>
      </c>
      <c r="G27">
        <v>0.20599999999999999</v>
      </c>
      <c r="H27">
        <v>0.314</v>
      </c>
      <c r="I27">
        <f t="shared" si="0"/>
        <v>0.26699999999999996</v>
      </c>
      <c r="J27">
        <f t="shared" si="1"/>
        <v>5.5344376408087065E-2</v>
      </c>
      <c r="K27">
        <f t="shared" si="2"/>
        <v>3.1953090617341043E-2</v>
      </c>
      <c r="M27" t="s">
        <v>9</v>
      </c>
      <c r="N27">
        <v>0.32</v>
      </c>
      <c r="O27">
        <v>0.39100000000000001</v>
      </c>
      <c r="P27">
        <v>0.27800000000000002</v>
      </c>
      <c r="Q27">
        <f t="shared" si="3"/>
        <v>0.32966666666666672</v>
      </c>
      <c r="R27">
        <f t="shared" si="4"/>
        <v>5.7116839314980586E-2</v>
      </c>
      <c r="S27">
        <f t="shared" si="5"/>
        <v>3.2976422553764644E-2</v>
      </c>
    </row>
    <row r="28" spans="5:19" x14ac:dyDescent="0.25">
      <c r="E28" t="s">
        <v>10</v>
      </c>
      <c r="F28">
        <v>0.68</v>
      </c>
      <c r="G28">
        <v>0.36</v>
      </c>
      <c r="H28">
        <v>0.39</v>
      </c>
      <c r="I28">
        <f t="shared" si="0"/>
        <v>0.47666666666666674</v>
      </c>
      <c r="J28">
        <f t="shared" si="1"/>
        <v>0.17672954855748735</v>
      </c>
      <c r="K28">
        <f t="shared" si="2"/>
        <v>0.10203485243342636</v>
      </c>
      <c r="M28" t="s">
        <v>10</v>
      </c>
      <c r="N28">
        <v>0.13</v>
      </c>
      <c r="O28">
        <v>0.11</v>
      </c>
      <c r="P28">
        <v>0.37</v>
      </c>
      <c r="Q28">
        <f t="shared" si="3"/>
        <v>0.20333333333333334</v>
      </c>
      <c r="R28">
        <f t="shared" si="4"/>
        <v>0.1446835627614047</v>
      </c>
      <c r="S28">
        <f t="shared" si="5"/>
        <v>8.3533093907611128E-2</v>
      </c>
    </row>
    <row r="29" spans="5:19" x14ac:dyDescent="0.25">
      <c r="E29" t="s">
        <v>5</v>
      </c>
      <c r="F29">
        <v>0.45</v>
      </c>
      <c r="G29">
        <v>0.18</v>
      </c>
      <c r="H29">
        <v>0.21199999999999999</v>
      </c>
      <c r="I29">
        <f t="shared" si="0"/>
        <v>0.28066666666666668</v>
      </c>
      <c r="J29">
        <f t="shared" si="1"/>
        <v>0.14751723063199546</v>
      </c>
      <c r="K29">
        <f t="shared" si="2"/>
        <v>8.5169112815490694E-2</v>
      </c>
      <c r="M29" t="s">
        <v>5</v>
      </c>
      <c r="N29">
        <v>0.32900000000000001</v>
      </c>
      <c r="O29">
        <v>0.14799999999999999</v>
      </c>
      <c r="P29">
        <v>0.26</v>
      </c>
      <c r="Q29">
        <f t="shared" si="3"/>
        <v>0.24566666666666667</v>
      </c>
      <c r="R29">
        <f t="shared" si="4"/>
        <v>9.1347322529635913E-2</v>
      </c>
      <c r="S29">
        <f t="shared" si="5"/>
        <v>5.2739401252236862E-2</v>
      </c>
    </row>
    <row r="30" spans="5:19" x14ac:dyDescent="0.25">
      <c r="E30" t="s">
        <v>11</v>
      </c>
      <c r="F30">
        <v>0.14000000000000001</v>
      </c>
      <c r="G30">
        <v>0.20799999999999999</v>
      </c>
      <c r="H30">
        <v>0.152</v>
      </c>
      <c r="I30">
        <f t="shared" si="0"/>
        <v>0.16666666666666666</v>
      </c>
      <c r="J30">
        <f t="shared" si="1"/>
        <v>3.6295086903509917E-2</v>
      </c>
      <c r="K30">
        <f t="shared" si="2"/>
        <v>2.0954978194002313E-2</v>
      </c>
      <c r="M30" t="s">
        <v>11</v>
      </c>
      <c r="N30">
        <v>0.222</v>
      </c>
      <c r="O30">
        <v>0.314</v>
      </c>
      <c r="P30">
        <v>0.254</v>
      </c>
      <c r="Q30">
        <f t="shared" si="3"/>
        <v>0.26333333333333336</v>
      </c>
      <c r="R30">
        <f t="shared" si="4"/>
        <v>4.6704746368365246E-2</v>
      </c>
      <c r="S30">
        <f t="shared" si="5"/>
        <v>2.6964997888208872E-2</v>
      </c>
    </row>
    <row r="31" spans="5:19" x14ac:dyDescent="0.25">
      <c r="E31" t="s">
        <v>12</v>
      </c>
      <c r="F31">
        <v>0.73</v>
      </c>
      <c r="G31">
        <v>2.66</v>
      </c>
      <c r="H31">
        <v>1.84</v>
      </c>
      <c r="I31">
        <f>AVERAGE(F31:H31)</f>
        <v>1.7433333333333334</v>
      </c>
      <c r="J31">
        <f>STDEV(F31:H31)</f>
        <v>0.96862445423049892</v>
      </c>
      <c r="K31">
        <f>J31/SQRT(3)</f>
        <v>0.55923558939363294</v>
      </c>
      <c r="M31" t="s">
        <v>12</v>
      </c>
      <c r="N31">
        <v>0</v>
      </c>
      <c r="O31">
        <v>0</v>
      </c>
      <c r="P31">
        <v>0</v>
      </c>
      <c r="Q31">
        <f t="shared" si="3"/>
        <v>0</v>
      </c>
      <c r="R31">
        <f t="shared" si="4"/>
        <v>0</v>
      </c>
      <c r="S31">
        <f t="shared" si="5"/>
        <v>0</v>
      </c>
    </row>
    <row r="32" spans="5:19" x14ac:dyDescent="0.25">
      <c r="E32" t="s">
        <v>1</v>
      </c>
      <c r="F32">
        <v>0</v>
      </c>
      <c r="G32">
        <v>0</v>
      </c>
      <c r="H32">
        <v>0</v>
      </c>
      <c r="I32">
        <f>AVERAGE(F32:H32)</f>
        <v>0</v>
      </c>
      <c r="J32">
        <f>STDEV(F32:H32)</f>
        <v>0</v>
      </c>
      <c r="K32">
        <f>J32/SQRT(3)</f>
        <v>0</v>
      </c>
      <c r="M32" t="s">
        <v>1</v>
      </c>
      <c r="N32">
        <v>0.55500000000000005</v>
      </c>
      <c r="O32">
        <v>0.58499999999999996</v>
      </c>
      <c r="P32">
        <v>0.54</v>
      </c>
      <c r="Q32">
        <f>AVERAGE(N32:P32)</f>
        <v>0.56000000000000005</v>
      </c>
      <c r="R32">
        <f>STDEV(N32:P32)</f>
        <v>2.2912878474779158E-2</v>
      </c>
      <c r="S32">
        <f>R32/SQRT(3)</f>
        <v>1.322875655532293E-2</v>
      </c>
    </row>
    <row r="33" spans="5:19" x14ac:dyDescent="0.25">
      <c r="E33" t="s">
        <v>0</v>
      </c>
      <c r="F33">
        <v>0</v>
      </c>
      <c r="G33">
        <v>0</v>
      </c>
      <c r="H33">
        <v>0</v>
      </c>
      <c r="I33">
        <f>AVERAGE(F33:H33)</f>
        <v>0</v>
      </c>
      <c r="J33">
        <f>STDEV(F33:H33)</f>
        <v>0</v>
      </c>
      <c r="K33">
        <f>J33/SQRT(3)</f>
        <v>0</v>
      </c>
      <c r="M33" t="s">
        <v>0</v>
      </c>
      <c r="N33">
        <v>88.6</v>
      </c>
      <c r="O33">
        <v>88.4</v>
      </c>
      <c r="P33">
        <v>87.7</v>
      </c>
      <c r="Q33">
        <f>AVERAGE(N33:P33)</f>
        <v>88.233333333333334</v>
      </c>
      <c r="R33">
        <f>STDEV(N33:P33)</f>
        <v>0.47258156262525802</v>
      </c>
      <c r="S33">
        <f>R33/SQRT(3)</f>
        <v>0.27284509239574672</v>
      </c>
    </row>
    <row r="38" spans="5:19" x14ac:dyDescent="0.25">
      <c r="E38" s="1" t="s">
        <v>25</v>
      </c>
      <c r="F38" s="1"/>
      <c r="G38" s="1"/>
      <c r="H38" s="1"/>
      <c r="I38" s="1"/>
      <c r="J38" s="1"/>
    </row>
    <row r="39" spans="5:19" x14ac:dyDescent="0.25">
      <c r="F39" t="s">
        <v>28</v>
      </c>
      <c r="G39" t="s">
        <v>29</v>
      </c>
      <c r="H39" t="s">
        <v>31</v>
      </c>
      <c r="I39" t="s">
        <v>2</v>
      </c>
      <c r="J39" t="s">
        <v>0</v>
      </c>
    </row>
    <row r="40" spans="5:19" x14ac:dyDescent="0.25">
      <c r="E40" t="s">
        <v>7</v>
      </c>
      <c r="F40">
        <v>0.32666666666666666</v>
      </c>
      <c r="G40">
        <v>0.63333333333333297</v>
      </c>
      <c r="H40">
        <v>0</v>
      </c>
      <c r="I40">
        <v>0.24333333333333332</v>
      </c>
      <c r="J40">
        <v>0.58000000000000007</v>
      </c>
    </row>
    <row r="41" spans="5:19" x14ac:dyDescent="0.25">
      <c r="E41" t="s">
        <v>2</v>
      </c>
      <c r="F41">
        <v>44.033333333333331</v>
      </c>
      <c r="G41">
        <v>56.300000000000004</v>
      </c>
      <c r="H41">
        <v>43.9</v>
      </c>
      <c r="I41">
        <v>95.40000000000002</v>
      </c>
      <c r="J41">
        <v>7.7833333333333341</v>
      </c>
    </row>
    <row r="42" spans="5:19" x14ac:dyDescent="0.25">
      <c r="E42" t="s">
        <v>3</v>
      </c>
      <c r="F42">
        <v>37.833333333333336</v>
      </c>
      <c r="G42">
        <v>35.79</v>
      </c>
      <c r="H42">
        <v>31.9</v>
      </c>
      <c r="I42">
        <v>0.7400000000000001</v>
      </c>
      <c r="J42">
        <v>8.3000000000000004E-2</v>
      </c>
    </row>
    <row r="43" spans="5:19" x14ac:dyDescent="0.25">
      <c r="E43" t="s">
        <v>8</v>
      </c>
      <c r="F43">
        <v>0.46333333333333337</v>
      </c>
      <c r="G43">
        <v>0.12</v>
      </c>
      <c r="H43">
        <v>0</v>
      </c>
      <c r="I43">
        <v>0.28666666666666668</v>
      </c>
      <c r="J43">
        <v>0.47666666666666663</v>
      </c>
    </row>
    <row r="44" spans="5:19" x14ac:dyDescent="0.25">
      <c r="E44" t="s">
        <v>9</v>
      </c>
      <c r="F44">
        <v>0.33666666666666667</v>
      </c>
      <c r="G44">
        <v>0.34933333333333333</v>
      </c>
      <c r="H44">
        <v>0.03</v>
      </c>
      <c r="I44">
        <v>0.26699999999999996</v>
      </c>
      <c r="J44">
        <v>0.32966666666666672</v>
      </c>
    </row>
    <row r="45" spans="5:19" x14ac:dyDescent="0.25">
      <c r="E45" t="s">
        <v>10</v>
      </c>
      <c r="F45">
        <v>4.6666666666666669E-2</v>
      </c>
      <c r="G45">
        <v>0.32</v>
      </c>
      <c r="H45">
        <v>0</v>
      </c>
      <c r="I45">
        <v>0.47666666666666674</v>
      </c>
      <c r="J45">
        <v>0.20333333333333334</v>
      </c>
    </row>
    <row r="46" spans="5:19" x14ac:dyDescent="0.25">
      <c r="E46" t="s">
        <v>5</v>
      </c>
      <c r="F46">
        <v>0.38999999999999996</v>
      </c>
      <c r="G46">
        <v>0.32666666666666666</v>
      </c>
      <c r="H46">
        <v>0.05</v>
      </c>
      <c r="I46">
        <v>0.28066666666666668</v>
      </c>
      <c r="J46">
        <v>0.24566666666666667</v>
      </c>
    </row>
    <row r="47" spans="5:19" x14ac:dyDescent="0.25">
      <c r="E47" t="s">
        <v>11</v>
      </c>
      <c r="F47">
        <v>0.55333333333333334</v>
      </c>
      <c r="G47">
        <v>0.84333333333333327</v>
      </c>
      <c r="H47">
        <v>0</v>
      </c>
      <c r="I47">
        <v>0.16666666666666666</v>
      </c>
      <c r="J47">
        <v>0.26333333333333336</v>
      </c>
    </row>
    <row r="48" spans="5:19" x14ac:dyDescent="0.25">
      <c r="E48" t="s">
        <v>30</v>
      </c>
      <c r="F48">
        <v>3.49</v>
      </c>
      <c r="G48">
        <v>1.7766666666666666</v>
      </c>
      <c r="H48">
        <v>14.1</v>
      </c>
      <c r="I48">
        <v>1.7433333333333334</v>
      </c>
      <c r="J48">
        <v>0</v>
      </c>
    </row>
    <row r="49" spans="5:10" x14ac:dyDescent="0.25">
      <c r="E49" t="s">
        <v>1</v>
      </c>
      <c r="F49">
        <v>7.5466666666666669</v>
      </c>
      <c r="G49">
        <v>2.44</v>
      </c>
      <c r="H49">
        <v>2.82</v>
      </c>
      <c r="I49">
        <v>0</v>
      </c>
      <c r="J49">
        <v>0.56000000000000005</v>
      </c>
    </row>
    <row r="50" spans="5:10" x14ac:dyDescent="0.25">
      <c r="E50" t="s">
        <v>0</v>
      </c>
      <c r="G50">
        <v>0</v>
      </c>
      <c r="H50">
        <v>1.87</v>
      </c>
      <c r="I50">
        <v>0</v>
      </c>
      <c r="J50">
        <v>88.233333333333334</v>
      </c>
    </row>
    <row r="51" spans="5:10" x14ac:dyDescent="0.25">
      <c r="E51" t="s">
        <v>4</v>
      </c>
      <c r="F51">
        <v>0</v>
      </c>
      <c r="G51">
        <v>0</v>
      </c>
      <c r="H51">
        <v>3.8</v>
      </c>
      <c r="I51">
        <v>0</v>
      </c>
      <c r="J51">
        <v>0</v>
      </c>
    </row>
    <row r="53" spans="5:10" x14ac:dyDescent="0.25">
      <c r="E53" s="1" t="s">
        <v>27</v>
      </c>
      <c r="F53" s="1"/>
      <c r="G53" s="1"/>
      <c r="H53" s="1"/>
      <c r="I53" s="1"/>
      <c r="J53" s="1"/>
    </row>
    <row r="54" spans="5:10" x14ac:dyDescent="0.25">
      <c r="F54" t="s">
        <v>28</v>
      </c>
      <c r="G54" t="s">
        <v>29</v>
      </c>
      <c r="H54" t="s">
        <v>31</v>
      </c>
      <c r="I54" t="s">
        <v>2</v>
      </c>
      <c r="J54" t="s">
        <v>0</v>
      </c>
    </row>
    <row r="55" spans="5:10" x14ac:dyDescent="0.25">
      <c r="E55" t="s">
        <v>7</v>
      </c>
      <c r="F55">
        <v>0.20002777584903328</v>
      </c>
      <c r="G55">
        <v>0.19011692308798928</v>
      </c>
      <c r="I55">
        <v>7.6230644173528525E-2</v>
      </c>
      <c r="J55">
        <v>0.17616280348965069</v>
      </c>
    </row>
    <row r="56" spans="5:10" x14ac:dyDescent="0.25">
      <c r="E56" t="s">
        <v>2</v>
      </c>
      <c r="F56">
        <v>0.84129529760826527</v>
      </c>
      <c r="G56">
        <v>0.15275252316519453</v>
      </c>
      <c r="I56">
        <v>0.57735026918962584</v>
      </c>
      <c r="J56">
        <v>2.4037008503093326E-2</v>
      </c>
    </row>
    <row r="57" spans="5:10" x14ac:dyDescent="0.25">
      <c r="E57" t="s">
        <v>3</v>
      </c>
      <c r="F57">
        <v>0.16666666666666666</v>
      </c>
      <c r="G57">
        <v>0.34703506066870743</v>
      </c>
      <c r="I57">
        <v>9.2915732431775779E-3</v>
      </c>
      <c r="J57">
        <v>9.5043849529221468E-3</v>
      </c>
    </row>
    <row r="58" spans="5:10" x14ac:dyDescent="0.25">
      <c r="E58" t="s">
        <v>8</v>
      </c>
      <c r="F58">
        <v>0.14768585277917137</v>
      </c>
      <c r="G58">
        <v>4.5825756949558413E-2</v>
      </c>
      <c r="I58">
        <v>5.8972686709847087E-2</v>
      </c>
      <c r="J58">
        <v>3.4801021696368714E-2</v>
      </c>
    </row>
    <row r="59" spans="5:10" x14ac:dyDescent="0.25">
      <c r="E59" t="s">
        <v>9</v>
      </c>
      <c r="F59">
        <v>6.2271805640898008E-2</v>
      </c>
      <c r="G59">
        <v>2.5438378704451817E-2</v>
      </c>
      <c r="I59">
        <v>3.1953090617341043E-2</v>
      </c>
      <c r="J59">
        <v>3.2976422553764644E-2</v>
      </c>
    </row>
    <row r="60" spans="5:10" x14ac:dyDescent="0.25">
      <c r="E60" t="s">
        <v>10</v>
      </c>
      <c r="F60">
        <v>2.3333333333333334E-2</v>
      </c>
      <c r="G60">
        <v>6.0277137733417141E-2</v>
      </c>
      <c r="I60">
        <v>0.10203485243342636</v>
      </c>
      <c r="J60">
        <v>8.3533093907611128E-2</v>
      </c>
    </row>
    <row r="61" spans="5:10" x14ac:dyDescent="0.25">
      <c r="E61" t="s">
        <v>5</v>
      </c>
      <c r="F61">
        <v>3.0550504633039068E-2</v>
      </c>
      <c r="G61">
        <v>3.7564758898615512E-2</v>
      </c>
      <c r="I61">
        <v>8.5169112815490694E-2</v>
      </c>
      <c r="J61">
        <v>5.2739401252236862E-2</v>
      </c>
    </row>
    <row r="62" spans="5:10" x14ac:dyDescent="0.25">
      <c r="E62" t="s">
        <v>11</v>
      </c>
      <c r="F62">
        <v>0.10203485243342646</v>
      </c>
      <c r="G62">
        <v>2.3333333333333355E-2</v>
      </c>
      <c r="I62">
        <v>2.0954978194002313E-2</v>
      </c>
      <c r="J62">
        <v>2.6964997888208872E-2</v>
      </c>
    </row>
    <row r="63" spans="5:10" x14ac:dyDescent="0.25">
      <c r="E63" t="s">
        <v>30</v>
      </c>
      <c r="F63">
        <v>0.35837596645608433</v>
      </c>
      <c r="G63">
        <v>0.36305799965172419</v>
      </c>
      <c r="I63">
        <v>0.55923558939363294</v>
      </c>
      <c r="J63">
        <v>0</v>
      </c>
    </row>
    <row r="64" spans="5:10" x14ac:dyDescent="0.25">
      <c r="E64" t="s">
        <v>1</v>
      </c>
      <c r="F64">
        <v>0.18888562088676253</v>
      </c>
      <c r="G64">
        <v>2.5166114784235857E-2</v>
      </c>
      <c r="I64">
        <v>9.4926872439320936E-2</v>
      </c>
      <c r="J64">
        <v>1.322875655532293E-2</v>
      </c>
    </row>
    <row r="65" spans="5:10" x14ac:dyDescent="0.25">
      <c r="E65" t="s">
        <v>0</v>
      </c>
      <c r="F65">
        <v>0.34863224814185584</v>
      </c>
      <c r="G65">
        <v>0.14000000000000001</v>
      </c>
      <c r="I65">
        <v>0</v>
      </c>
      <c r="J65">
        <v>0.27284509239574672</v>
      </c>
    </row>
    <row r="66" spans="5:10" x14ac:dyDescent="0.25">
      <c r="E66" t="s">
        <v>4</v>
      </c>
    </row>
  </sheetData>
  <mergeCells count="2">
    <mergeCell ref="E38:J38"/>
    <mergeCell ref="E53:J5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sampa</dc:creator>
  <cp:lastModifiedBy>sampa</cp:lastModifiedBy>
  <dcterms:created xsi:type="dcterms:W3CDTF">2016-05-03T12:20:05Z</dcterms:created>
  <dcterms:modified xsi:type="dcterms:W3CDTF">2018-05-10T16:26:47Z</dcterms:modified>
</cp:coreProperties>
</file>